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325" windowHeight="9735" tabRatio="891" activeTab="2"/>
  </bookViews>
  <sheets>
    <sheet name="Cover Page" sheetId="33" r:id="rId1"/>
    <sheet name="simualtion assumption" sheetId="35" r:id="rId2"/>
    <sheet name="summary" sheetId="34" r:id="rId3"/>
    <sheet name="FDD" sheetId="36" r:id="rId4"/>
    <sheet name="TDD" sheetId="37" r:id="rId5"/>
  </sheets>
  <calcPr calcId="125725"/>
</workbook>
</file>

<file path=xl/calcChain.xml><?xml version="1.0" encoding="utf-8"?>
<calcChain xmlns="http://schemas.openxmlformats.org/spreadsheetml/2006/main">
  <c r="R17" i="34"/>
  <c r="R16"/>
  <c r="P17"/>
  <c r="P16"/>
  <c r="O17"/>
  <c r="O16"/>
  <c r="N17"/>
  <c r="N16"/>
  <c r="P8"/>
  <c r="P7"/>
  <c r="O7"/>
  <c r="N8"/>
  <c r="N7"/>
  <c r="O8"/>
  <c r="C57" i="37" l="1"/>
  <c r="C56"/>
  <c r="C56" i="36"/>
  <c r="N56" i="37" l="1"/>
  <c r="M56"/>
  <c r="L56"/>
  <c r="K56"/>
  <c r="J56"/>
  <c r="I56"/>
  <c r="H56"/>
  <c r="G56"/>
  <c r="F56"/>
  <c r="E56"/>
  <c r="D56"/>
  <c r="D57" i="36"/>
  <c r="N56"/>
  <c r="M56"/>
  <c r="L56"/>
  <c r="K56"/>
  <c r="J56"/>
  <c r="I56"/>
  <c r="H56"/>
  <c r="G56"/>
  <c r="F56"/>
  <c r="E56"/>
  <c r="D56"/>
  <c r="C5" l="1"/>
  <c r="D5"/>
  <c r="D5" i="37"/>
  <c r="C5"/>
  <c r="E5"/>
  <c r="E5" i="36"/>
</calcChain>
</file>

<file path=xl/sharedStrings.xml><?xml version="1.0" encoding="utf-8"?>
<sst xmlns="http://schemas.openxmlformats.org/spreadsheetml/2006/main" count="132" uniqueCount="82">
  <si>
    <t>SNR [dB]</t>
  </si>
  <si>
    <t>AVE</t>
  </si>
  <si>
    <t>STD</t>
  </si>
  <si>
    <t>SPAN</t>
  </si>
  <si>
    <t>70% TP</t>
    <phoneticPr fontId="6" type="noConversion"/>
  </si>
  <si>
    <t>company 5</t>
    <phoneticPr fontId="3" type="noConversion"/>
  </si>
  <si>
    <t>company 6</t>
    <phoneticPr fontId="3" type="noConversion"/>
  </si>
  <si>
    <t>Document for: Information</t>
    <phoneticPr fontId="29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</si>
  <si>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</si>
  <si>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</si>
  <si>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</si>
  <si>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70%MaxTP</t>
    <phoneticPr fontId="29" type="noConversion"/>
  </si>
  <si>
    <t>Parameters</t>
  </si>
  <si>
    <t>Unit</t>
  </si>
  <si>
    <t>Values</t>
  </si>
  <si>
    <t>Bandwidth</t>
  </si>
  <si>
    <t>MHz</t>
  </si>
  <si>
    <t>MCS</t>
  </si>
  <si>
    <t>Propagation condition and correlation matrix</t>
  </si>
  <si>
    <t>SFN</t>
  </si>
  <si>
    <t xml:space="preserve">Dynamic SFN channel model: 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</si>
  <si>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Static channel matrix as defined in B.1 in 36.101; </t>
    </r>
  </si>
  <si>
    <t>Antenna configuration</t>
  </si>
  <si>
    <t>2x2</t>
  </si>
  <si>
    <t>Transmission mode</t>
  </si>
  <si>
    <t>TM3</t>
  </si>
  <si>
    <t>Noise estimation</t>
  </si>
  <si>
    <t>Practical</t>
  </si>
  <si>
    <t>Time and frequency track</t>
  </si>
  <si>
    <t>Reference receivers</t>
  </si>
  <si>
    <t>test matric</t>
    <phoneticPr fontId="29" type="noConversion"/>
  </si>
  <si>
    <t>MCS</t>
    <phoneticPr fontId="29" type="noConversion"/>
  </si>
  <si>
    <t>Normalized throughput</t>
    <phoneticPr fontId="34" type="noConversion"/>
  </si>
  <si>
    <t>Normalized throughput</t>
    <phoneticPr fontId="34" type="noConversion"/>
  </si>
  <si>
    <t>Source: Huawei,HiSilicon</t>
    <phoneticPr fontId="29" type="noConversion"/>
  </si>
  <si>
    <t>Duplex Mode</t>
    <phoneticPr fontId="29" type="noConversion"/>
  </si>
  <si>
    <t>TDD</t>
    <phoneticPr fontId="29" type="noConversion"/>
  </si>
  <si>
    <t>FDD</t>
    <phoneticPr fontId="29" type="noConversion"/>
  </si>
  <si>
    <t>MCS 17</t>
    <phoneticPr fontId="29" type="noConversion"/>
  </si>
  <si>
    <t>Table 1   SNR(dB) at 70%  maximum throughput  (ideal)</t>
    <phoneticPr fontId="3" type="noConversion"/>
  </si>
  <si>
    <t>Table 2  SNR(dB) at 70%  maximum throughput  (impairment)</t>
    <phoneticPr fontId="3" type="noConversion"/>
  </si>
  <si>
    <t>TDD</t>
    <phoneticPr fontId="34" type="noConversion"/>
  </si>
  <si>
    <t>FDD</t>
    <phoneticPr fontId="34" type="noConversion"/>
  </si>
  <si>
    <t>UE assuming U-shape Doppler spectrum and always covering all paths in Doppler spectrum with AFC on.</t>
  </si>
  <si>
    <t>Table 1: Simulation assumptions for UE demodulation performance requirements under SFN scenario (FDD)</t>
  </si>
  <si>
    <t>MCS#17</t>
  </si>
  <si>
    <t>scenario</t>
  </si>
  <si>
    <t>Ds=1000, Dmin=50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</si>
  <si>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</si>
  <si>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</si>
  <si>
    <t>Velocity</t>
  </si>
  <si>
    <t>350km/h</t>
  </si>
  <si>
    <t>Table 2: Simulation assumptions for UE demodulation performance requirements under SFN scenario (TDD)</t>
  </si>
  <si>
    <t>TDD UL/DL Configuration</t>
  </si>
  <si>
    <t>TDD Special Subframe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</si>
  <si>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  <phoneticPr fontId="34" type="noConversion"/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</si>
  <si>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  <phoneticPr fontId="34" type="noConversion"/>
  </si>
  <si>
    <t>Huawei, HiSilicon</t>
    <phoneticPr fontId="6" type="noConversion"/>
  </si>
  <si>
    <t>Huawei          (R4-167598)</t>
    <phoneticPr fontId="29" type="noConversion"/>
  </si>
  <si>
    <t>Agenda item:8.28.3.1</t>
    <phoneticPr fontId="29" type="noConversion"/>
  </si>
  <si>
    <t>Ericsson</t>
  </si>
  <si>
    <t>CATT</t>
    <phoneticPr fontId="3" type="noConversion"/>
  </si>
  <si>
    <t>Ericsson (R4-167920)</t>
    <phoneticPr fontId="29" type="noConversion"/>
  </si>
  <si>
    <t>CATT        (R4-167920)</t>
    <phoneticPr fontId="29" type="noConversion"/>
  </si>
  <si>
    <t>CATT           (R4-xxxx)</t>
    <phoneticPr fontId="29" type="noConversion"/>
  </si>
  <si>
    <t>CMCC          (R4-167427)</t>
    <phoneticPr fontId="29" type="noConversion"/>
  </si>
  <si>
    <t>Ericsson           (R4-xxxx)</t>
    <phoneticPr fontId="29" type="noConversion"/>
  </si>
  <si>
    <t>CMCC</t>
    <phoneticPr fontId="3" type="noConversion"/>
  </si>
  <si>
    <t>Title:Collection of simulation results for UE enhancement.</t>
    <phoneticPr fontId="29" type="noConversion"/>
  </si>
  <si>
    <t>updated R4-168701</t>
    <phoneticPr fontId="29" type="noConversion"/>
  </si>
  <si>
    <t>TSG RAN4 meeting #81</t>
    <phoneticPr fontId="29" type="noConversion"/>
  </si>
  <si>
    <t>R4-1609469</t>
    <phoneticPr fontId="29" type="noConversion"/>
  </si>
  <si>
    <t>Intel</t>
  </si>
  <si>
    <t>Intel          (R4-1609107)</t>
  </si>
  <si>
    <t>LGE</t>
    <phoneticPr fontId="3" type="noConversion"/>
  </si>
  <si>
    <t>Qualcomm          (R4-1610407)</t>
  </si>
  <si>
    <t>ZTE          (R4-1609745)</t>
    <phoneticPr fontId="29" type="noConversion"/>
  </si>
  <si>
    <t>LGE            (R4-1609815)</t>
    <phoneticPr fontId="29" type="noConversion"/>
  </si>
  <si>
    <t>LGE           (R4-1609815)</t>
    <phoneticPr fontId="29" type="noConversion"/>
  </si>
  <si>
    <t>CMCC          (R4-xxxx)</t>
    <phoneticPr fontId="29" type="noConversion"/>
  </si>
  <si>
    <t>STD of ideal reuslts</t>
    <phoneticPr fontId="3" type="noConversion"/>
  </si>
  <si>
    <t>requirements</t>
    <phoneticPr fontId="3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</si>
</sst>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"/>
    <numFmt numFmtId="178" formatCode="0_ "/>
    <numFmt numFmtId="179" formatCode="0.0000_ "/>
    <numFmt numFmtId="180" formatCode="0.0_ "/>
  </numFmts>
  <fonts count="4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2"/>
      <name val="Arial Unicode MS"/>
      <family val="2"/>
      <charset val="134"/>
    </font>
    <font>
      <b/>
      <sz val="11"/>
      <color rgb="FFFF0000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5" fillId="0" borderId="0"/>
    <xf numFmtId="0" fontId="5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13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" fillId="0" borderId="0"/>
    <xf numFmtId="0" fontId="33" fillId="0" borderId="0">
      <alignment vertical="center"/>
    </xf>
    <xf numFmtId="0" fontId="37" fillId="0" borderId="0">
      <alignment vertical="center"/>
    </xf>
  </cellStyleXfs>
  <cellXfs count="83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78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77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78" fontId="5" fillId="0" borderId="0" xfId="21" applyNumberFormat="1" applyAlignment="1"/>
    <xf numFmtId="0" fontId="5" fillId="0" borderId="0" xfId="21" applyFill="1"/>
    <xf numFmtId="178" fontId="5" fillId="0" borderId="0" xfId="21" applyNumberFormat="1" applyFill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0" fontId="4" fillId="24" borderId="0" xfId="21" applyFont="1" applyFill="1"/>
    <xf numFmtId="0" fontId="5" fillId="24" borderId="0" xfId="21" applyFill="1"/>
    <xf numFmtId="178" fontId="5" fillId="24" borderId="0" xfId="21" applyNumberFormat="1" applyFill="1"/>
    <xf numFmtId="0" fontId="27" fillId="0" borderId="0" xfId="47" applyFont="1" applyAlignment="1">
      <alignment vertical="center"/>
    </xf>
    <xf numFmtId="0" fontId="28" fillId="0" borderId="0" xfId="47" applyFont="1" applyAlignment="1">
      <alignment vertical="center"/>
    </xf>
    <xf numFmtId="0" fontId="28" fillId="0" borderId="0" xfId="47" applyFont="1" applyAlignment="1">
      <alignment horizontal="center" vertical="center"/>
    </xf>
    <xf numFmtId="0" fontId="28" fillId="0" borderId="0" xfId="19" applyFont="1"/>
    <xf numFmtId="0" fontId="27" fillId="0" borderId="0" xfId="47" applyFont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177" fontId="5" fillId="0" borderId="0" xfId="21" applyNumberFormat="1" applyFont="1" applyBorder="1"/>
    <xf numFmtId="179" fontId="2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57">
      <alignment vertical="center"/>
    </xf>
    <xf numFmtId="0" fontId="31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center"/>
    </xf>
    <xf numFmtId="180" fontId="30" fillId="0" borderId="10" xfId="0" applyNumberFormat="1" applyFont="1" applyBorder="1" applyAlignment="1">
      <alignment horizontal="center" vertical="center"/>
    </xf>
    <xf numFmtId="176" fontId="32" fillId="0" borderId="10" xfId="0" applyNumberFormat="1" applyFont="1" applyFill="1" applyBorder="1" applyAlignment="1">
      <alignment horizontal="center" vertical="center" wrapText="1"/>
    </xf>
    <xf numFmtId="0" fontId="37" fillId="0" borderId="0" xfId="58">
      <alignment vertical="center"/>
    </xf>
    <xf numFmtId="176" fontId="5" fillId="0" borderId="0" xfId="21" applyNumberFormat="1" applyFont="1" applyBorder="1"/>
    <xf numFmtId="0" fontId="38" fillId="25" borderId="11" xfId="0" applyFon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3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176" fontId="32" fillId="0" borderId="14" xfId="0" applyNumberFormat="1" applyFont="1" applyFill="1" applyBorder="1" applyAlignment="1">
      <alignment horizontal="center" vertical="center" wrapText="1"/>
    </xf>
    <xf numFmtId="177" fontId="5" fillId="26" borderId="0" xfId="21" applyNumberFormat="1" applyFill="1"/>
    <xf numFmtId="0" fontId="4" fillId="26" borderId="0" xfId="21" applyFont="1" applyFill="1"/>
    <xf numFmtId="176" fontId="0" fillId="0" borderId="0" xfId="0" applyNumberFormat="1" applyAlignment="1">
      <alignment horizontal="center" vertical="center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top" wrapText="1"/>
    </xf>
    <xf numFmtId="176" fontId="32" fillId="0" borderId="1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9" fillId="0" borderId="13" xfId="0" applyFont="1" applyBorder="1" applyAlignment="1">
      <alignment vertical="top" wrapText="1"/>
    </xf>
    <xf numFmtId="0" fontId="39" fillId="0" borderId="13" xfId="0" applyFont="1" applyBorder="1" applyAlignment="1">
      <alignment horizontal="center" vertical="center" wrapText="1"/>
    </xf>
    <xf numFmtId="0" fontId="43" fillId="0" borderId="0" xfId="57" applyFo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/>
    <xf numFmtId="0" fontId="44" fillId="26" borderId="0" xfId="0" applyFont="1" applyFill="1">
      <alignment vertical="center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27" fillId="0" borderId="0" xfId="47" applyFont="1" applyAlignment="1">
      <alignment horizontal="left" vertical="center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  <xf numFmtId="0" fontId="30" fillId="26" borderId="10" xfId="0" applyFont="1" applyFill="1" applyBorder="1" applyAlignment="1">
      <alignment horizontal="center" vertical="center"/>
    </xf>
    <xf numFmtId="176" fontId="32" fillId="26" borderId="10" xfId="0" applyNumberFormat="1" applyFont="1" applyFill="1" applyBorder="1" applyAlignment="1">
      <alignment horizontal="center" vertical="center" wrapText="1"/>
    </xf>
    <xf numFmtId="180" fontId="30" fillId="26" borderId="10" xfId="0" applyNumberFormat="1" applyFont="1" applyFill="1" applyBorder="1" applyAlignment="1">
      <alignment horizontal="center" vertical="center"/>
    </xf>
    <xf numFmtId="180" fontId="30" fillId="27" borderId="10" xfId="0" applyNumberFormat="1" applyFont="1" applyFill="1" applyBorder="1" applyAlignment="1">
      <alignment horizontal="center" vertical="center"/>
    </xf>
    <xf numFmtId="176" fontId="32" fillId="27" borderId="10" xfId="0" applyNumberFormat="1" applyFont="1" applyFill="1" applyBorder="1" applyAlignment="1">
      <alignment horizontal="center" vertical="center" wrapText="1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FDD!$C$35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FDD!$C$36:$C$53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0.15149616745283018</c:v>
                </c:pt>
                <c:pt idx="4" formatCode="0.00_ ">
                  <c:v>0.31265150026205452</c:v>
                </c:pt>
                <c:pt idx="5" formatCode="0.00_ ">
                  <c:v>0.44494398584905659</c:v>
                </c:pt>
                <c:pt idx="6" formatCode="0.00_ ">
                  <c:v>0.49598729035639416</c:v>
                </c:pt>
                <c:pt idx="7" formatCode="0.00_ ">
                  <c:v>0.64505535901467503</c:v>
                </c:pt>
                <c:pt idx="8" formatCode="0.00_ ">
                  <c:v>0.84267311975890991</c:v>
                </c:pt>
                <c:pt idx="9" formatCode="0.00_ ">
                  <c:v>0.93759008123689724</c:v>
                </c:pt>
                <c:pt idx="10" formatCode="0.00_ ">
                  <c:v>0.97089147667714892</c:v>
                </c:pt>
                <c:pt idx="11" formatCode="0.00_ ">
                  <c:v>0.98547644785115296</c:v>
                </c:pt>
                <c:pt idx="12" formatCode="0.00_ ">
                  <c:v>0.99228167583857441</c:v>
                </c:pt>
                <c:pt idx="13" formatCode="0.00_ ">
                  <c:v>0.9934977725366877</c:v>
                </c:pt>
                <c:pt idx="14" formatCode="0.00_ ">
                  <c:v>0.99222025681341719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321-4859-84A0-6C659EC87ABC}"/>
            </c:ext>
          </c:extLst>
        </c:ser>
        <c:ser>
          <c:idx val="2"/>
          <c:order val="1"/>
          <c:tx>
            <c:strRef>
              <c:f>FDD!$D$35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FDD!$D$36:$D$53</c:f>
              <c:numCache>
                <c:formatCode>General</c:formatCode>
                <c:ptCount val="18"/>
                <c:pt idx="2" formatCode="0.00_ ">
                  <c:v>6.770178197064991E-2</c:v>
                </c:pt>
                <c:pt idx="3" formatCode="0.00_ ">
                  <c:v>0.13529874213836479</c:v>
                </c:pt>
                <c:pt idx="4" formatCode="0.00_ ">
                  <c:v>0.33755241090146754</c:v>
                </c:pt>
                <c:pt idx="5" formatCode="0.00_ ">
                  <c:v>0.41827175052410903</c:v>
                </c:pt>
                <c:pt idx="6" formatCode="0.00_ ">
                  <c:v>0.5473729035639413</c:v>
                </c:pt>
                <c:pt idx="7" formatCode="0.00_ ">
                  <c:v>0.61102594339622651</c:v>
                </c:pt>
                <c:pt idx="8" formatCode="0.00_ ">
                  <c:v>0.72242531446540892</c:v>
                </c:pt>
                <c:pt idx="9" formatCode="0.00_ ">
                  <c:v>0.8889281970649896</c:v>
                </c:pt>
                <c:pt idx="10" formatCode="0.00_ ">
                  <c:v>0.95165094339622647</c:v>
                </c:pt>
                <c:pt idx="11" formatCode="0.00_ ">
                  <c:v>0.95817610062893088</c:v>
                </c:pt>
                <c:pt idx="12" formatCode="0.00_ ">
                  <c:v>0.96745283018867934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321-4859-84A0-6C659EC87ABC}"/>
            </c:ext>
          </c:extLst>
        </c:ser>
        <c:ser>
          <c:idx val="3"/>
          <c:order val="2"/>
          <c:tx>
            <c:strRef>
              <c:f>FDD!$E$35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FDD!$E$36:$E$53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6.13E-2</c:v>
                </c:pt>
                <c:pt idx="4" formatCode="0.00_ ">
                  <c:v>0.29320000000000002</c:v>
                </c:pt>
                <c:pt idx="5" formatCode="0.00_ ">
                  <c:v>0.32590000000000002</c:v>
                </c:pt>
                <c:pt idx="6" formatCode="0.00_ ">
                  <c:v>0.47499999999999998</c:v>
                </c:pt>
                <c:pt idx="7" formatCode="0.00_ ">
                  <c:v>0.55200000000000005</c:v>
                </c:pt>
                <c:pt idx="8" formatCode="0.00_ ">
                  <c:v>0.85819999999999996</c:v>
                </c:pt>
                <c:pt idx="9" formatCode="0.00_ ">
                  <c:v>0.97119999999999995</c:v>
                </c:pt>
                <c:pt idx="10" formatCode="0.00_ ">
                  <c:v>0.9778</c:v>
                </c:pt>
                <c:pt idx="11" formatCode="0.00_ ">
                  <c:v>0.98270000000000002</c:v>
                </c:pt>
                <c:pt idx="12" formatCode="0.00_ ">
                  <c:v>0.98270000000000002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321-4859-84A0-6C659EC87ABC}"/>
            </c:ext>
          </c:extLst>
        </c:ser>
        <c:ser>
          <c:idx val="4"/>
          <c:order val="3"/>
          <c:tx>
            <c:strRef>
              <c:f>FDD!$F$35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FDD!$F$36:$F$53</c:f>
              <c:numCache>
                <c:formatCode>0.00</c:formatCode>
                <c:ptCount val="18"/>
                <c:pt idx="2" formatCode="General">
                  <c:v>0</c:v>
                </c:pt>
                <c:pt idx="3" formatCode="0.00_ ">
                  <c:v>0</c:v>
                </c:pt>
                <c:pt idx="4" formatCode="0.00_ ">
                  <c:v>0.22550000000000001</c:v>
                </c:pt>
                <c:pt idx="5" formatCode="0.00_ ">
                  <c:v>0.40510000000000002</c:v>
                </c:pt>
                <c:pt idx="6" formatCode="0.00_ ">
                  <c:v>0.49769999999999998</c:v>
                </c:pt>
                <c:pt idx="7" formatCode="0.00_ ">
                  <c:v>0.61899999999999999</c:v>
                </c:pt>
                <c:pt idx="8" formatCode="0.00_ ">
                  <c:v>0.91910000000000003</c:v>
                </c:pt>
                <c:pt idx="9" formatCode="0.00_ ">
                  <c:v>0.99219999999999997</c:v>
                </c:pt>
                <c:pt idx="10" formatCode="0.00_ ">
                  <c:v>0.99460000000000004</c:v>
                </c:pt>
                <c:pt idx="11" formatCode="0.00_ ">
                  <c:v>0.99460000000000004</c:v>
                </c:pt>
                <c:pt idx="12" formatCode="0.00_ ">
                  <c:v>0.99460000000000004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321-4859-84A0-6C659EC87ABC}"/>
            </c:ext>
          </c:extLst>
        </c:ser>
        <c:ser>
          <c:idx val="5"/>
          <c:order val="4"/>
          <c:tx>
            <c:strRef>
              <c:f>FDD!$G$35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FDD!$G$36:$G$53</c:f>
              <c:numCache>
                <c:formatCode>0.0000_ </c:formatCode>
                <c:ptCount val="18"/>
                <c:pt idx="7" formatCode="0.00_ ">
                  <c:v>0.50490000000000002</c:v>
                </c:pt>
                <c:pt idx="8" formatCode="0.00_ ">
                  <c:v>0.62419999999999998</c:v>
                </c:pt>
                <c:pt idx="9" formatCode="0.00_ ">
                  <c:v>0.91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321-4859-84A0-6C659EC87ABC}"/>
            </c:ext>
          </c:extLst>
        </c:ser>
        <c:ser>
          <c:idx val="6"/>
          <c:order val="5"/>
          <c:tx>
            <c:strRef>
              <c:f>FDD!$H$35</c:f>
              <c:strCache>
                <c:ptCount val="1"/>
                <c:pt idx="0">
                  <c:v>LGE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FDD!$H$36:$H$53</c:f>
              <c:numCache>
                <c:formatCode>0.00_ 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6.4595676919549261E-2</c:v>
                </c:pt>
                <c:pt idx="4">
                  <c:v>0.24624434126048217</c:v>
                </c:pt>
                <c:pt idx="5">
                  <c:v>0.30461835200471699</c:v>
                </c:pt>
                <c:pt idx="6">
                  <c:v>0.48678545843160376</c:v>
                </c:pt>
                <c:pt idx="7">
                  <c:v>0.54598291732180293</c:v>
                </c:pt>
                <c:pt idx="8">
                  <c:v>0.75460000000000005</c:v>
                </c:pt>
                <c:pt idx="9">
                  <c:v>0.90160000000000007</c:v>
                </c:pt>
                <c:pt idx="10">
                  <c:v>0.9506</c:v>
                </c:pt>
                <c:pt idx="11">
                  <c:v>0.96631228626179244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321-4859-84A0-6C659EC87ABC}"/>
            </c:ext>
          </c:extLst>
        </c:ser>
        <c:axId val="82208640"/>
        <c:axId val="89856256"/>
      </c:scatterChart>
      <c:valAx>
        <c:axId val="8220864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9856256"/>
        <c:crosses val="autoZero"/>
        <c:crossBetween val="midCat"/>
        <c:majorUnit val="2"/>
      </c:valAx>
      <c:valAx>
        <c:axId val="898562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82208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32434528583769"/>
          <c:h val="0.329443511177668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TDD!$C$36:$C$55</c:f>
              <c:numCache>
                <c:formatCode>General</c:formatCode>
                <c:ptCount val="20"/>
                <c:pt idx="2" formatCode="0.00_ ">
                  <c:v>1.3851452530697814E-2</c:v>
                </c:pt>
                <c:pt idx="3" formatCode="0.00_ ">
                  <c:v>0.10889300688828991</c:v>
                </c:pt>
                <c:pt idx="4" formatCode="0.00_ ">
                  <c:v>0.3434224318658281</c:v>
                </c:pt>
                <c:pt idx="5" formatCode="0.00_ ">
                  <c:v>0.44422918538484579</c:v>
                </c:pt>
                <c:pt idx="6" formatCode="0.00_ ">
                  <c:v>0.47378519017669962</c:v>
                </c:pt>
                <c:pt idx="7" formatCode="0.00_ ">
                  <c:v>0.67942310572027564</c:v>
                </c:pt>
                <c:pt idx="8" formatCode="0.00_ ">
                  <c:v>0.87040468703204565</c:v>
                </c:pt>
                <c:pt idx="9" formatCode="0.00_ ">
                  <c:v>0.94985399820305483</c:v>
                </c:pt>
                <c:pt idx="10" formatCode="0.00_ ">
                  <c:v>0.9773603623839473</c:v>
                </c:pt>
                <c:pt idx="11" formatCode="0.00_ ">
                  <c:v>0.9898266696615754</c:v>
                </c:pt>
                <c:pt idx="12" formatCode="0.00_ ">
                  <c:v>0.99447813716681643</c:v>
                </c:pt>
                <c:pt idx="13" formatCode="0.00_ ">
                  <c:v>0.99624700509134478</c:v>
                </c:pt>
                <c:pt idx="14" formatCode="0.00_ ">
                  <c:v>0.99541404612159334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6AD-4BF7-BE62-AFE6DF2A1A6D}"/>
            </c:ext>
          </c:extLst>
        </c:ser>
        <c:ser>
          <c:idx val="1"/>
          <c:order val="1"/>
          <c:tx>
            <c:strRef>
              <c:f>TDD!$D$35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TDD!$D$36:$D$55</c:f>
              <c:numCache>
                <c:formatCode>General</c:formatCode>
                <c:ptCount val="20"/>
                <c:pt idx="2">
                  <c:v>0</c:v>
                </c:pt>
                <c:pt idx="3" formatCode="0.00_ ">
                  <c:v>0.10780000000000001</c:v>
                </c:pt>
                <c:pt idx="4" formatCode="0.00_ ">
                  <c:v>0.2787</c:v>
                </c:pt>
                <c:pt idx="5" formatCode="0.00_ ">
                  <c:v>0.34960000000000002</c:v>
                </c:pt>
                <c:pt idx="6" formatCode="0.00_ ">
                  <c:v>0.45319999999999999</c:v>
                </c:pt>
                <c:pt idx="7" formatCode="0.00_ ">
                  <c:v>0.59319999999999995</c:v>
                </c:pt>
                <c:pt idx="8" formatCode="0.00_ ">
                  <c:v>0.87549999999999994</c:v>
                </c:pt>
                <c:pt idx="9" formatCode="0.00_ ">
                  <c:v>0.95889999999999997</c:v>
                </c:pt>
                <c:pt idx="10" formatCode="0.00_ ">
                  <c:v>0.95889999999999997</c:v>
                </c:pt>
                <c:pt idx="11" formatCode="0.00_ ">
                  <c:v>0.96479999999999999</c:v>
                </c:pt>
                <c:pt idx="12" formatCode="0.00_ ">
                  <c:v>0.96479999999999999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6AD-4BF7-BE62-AFE6DF2A1A6D}"/>
            </c:ext>
          </c:extLst>
        </c:ser>
        <c:ser>
          <c:idx val="2"/>
          <c:order val="2"/>
          <c:tx>
            <c:strRef>
              <c:f>TDD!$E$35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TDD!$E$36:$E$55</c:f>
              <c:numCache>
                <c:formatCode>General</c:formatCode>
                <c:ptCount val="20"/>
                <c:pt idx="2" formatCode="0.00_ ">
                  <c:v>0</c:v>
                </c:pt>
                <c:pt idx="3" formatCode="0.00_ ">
                  <c:v>0.01</c:v>
                </c:pt>
                <c:pt idx="4" formatCode="0.00_ ">
                  <c:v>0.23549999999999999</c:v>
                </c:pt>
                <c:pt idx="5" formatCode="0.00_ ">
                  <c:v>0.41199999999999998</c:v>
                </c:pt>
                <c:pt idx="6" formatCode="0.00_ ">
                  <c:v>0.5</c:v>
                </c:pt>
                <c:pt idx="7" formatCode="0.00_ ">
                  <c:v>0.623</c:v>
                </c:pt>
                <c:pt idx="8" formatCode="0.00_ ">
                  <c:v>0.92100000000000004</c:v>
                </c:pt>
                <c:pt idx="9" formatCode="0.00_ ">
                  <c:v>0.99</c:v>
                </c:pt>
                <c:pt idx="10" formatCode="0.00_ ">
                  <c:v>0.997</c:v>
                </c:pt>
                <c:pt idx="11" formatCode="0.00_ ">
                  <c:v>0.997</c:v>
                </c:pt>
                <c:pt idx="12" formatCode="0.00_ ">
                  <c:v>0.998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6AD-4BF7-BE62-AFE6DF2A1A6D}"/>
            </c:ext>
          </c:extLst>
        </c:ser>
        <c:ser>
          <c:idx val="3"/>
          <c:order val="3"/>
          <c:tx>
            <c:strRef>
              <c:f>TDD!$F$35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TDD!$F$36:$F$55</c:f>
              <c:numCache>
                <c:formatCode>0.00</c:formatCode>
                <c:ptCount val="20"/>
                <c:pt idx="7" formatCode="0.00_ ">
                  <c:v>0.48409999999999997</c:v>
                </c:pt>
                <c:pt idx="8" formatCode="0.00_ ">
                  <c:v>0.64829999999999999</c:v>
                </c:pt>
                <c:pt idx="9" formatCode="0.00_ ">
                  <c:v>0.96530000000000005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6AD-4BF7-BE62-AFE6DF2A1A6D}"/>
            </c:ext>
          </c:extLst>
        </c:ser>
        <c:ser>
          <c:idx val="4"/>
          <c:order val="4"/>
          <c:tx>
            <c:strRef>
              <c:f>TDD!$G$35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TDD!$G$36:$G$55</c:f>
              <c:numCache>
                <c:formatCode>0.0000_ 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6AD-4BF7-BE62-AFE6DF2A1A6D}"/>
            </c:ext>
          </c:extLst>
        </c:ser>
        <c:ser>
          <c:idx val="5"/>
          <c:order val="5"/>
          <c:tx>
            <c:strRef>
              <c:f>TDD!$H$35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TDD!$H$36:$H$55</c:f>
              <c:numCache>
                <c:formatCode>General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6AD-4BF7-BE62-AFE6DF2A1A6D}"/>
            </c:ext>
          </c:extLst>
        </c:ser>
        <c:axId val="135476736"/>
        <c:axId val="135491968"/>
      </c:scatterChart>
      <c:valAx>
        <c:axId val="1354767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8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35491968"/>
        <c:crosses val="autoZero"/>
        <c:crossBetween val="midCat"/>
        <c:majorUnit val="2"/>
      </c:valAx>
      <c:valAx>
        <c:axId val="1354919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35476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91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677" r="0.75000000000000677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D19" sqref="D19"/>
    </sheetView>
  </sheetViews>
  <sheetFormatPr defaultRowHeight="13.5"/>
  <cols>
    <col min="1" max="1" width="32.875" customWidth="1"/>
    <col min="7" max="7" width="30.125" customWidth="1"/>
  </cols>
  <sheetData>
    <row r="2" spans="1:7" ht="15.75">
      <c r="A2" s="29" t="s">
        <v>70</v>
      </c>
      <c r="B2" s="30"/>
      <c r="C2" s="30"/>
      <c r="D2" s="31"/>
      <c r="E2" s="31"/>
      <c r="F2" s="29" t="s">
        <v>71</v>
      </c>
      <c r="G2" s="30"/>
    </row>
    <row r="3" spans="1:7" ht="15">
      <c r="A3" s="32"/>
      <c r="B3" s="30"/>
      <c r="C3" s="30"/>
      <c r="D3" s="31"/>
      <c r="E3" s="31"/>
      <c r="F3" s="31"/>
      <c r="G3" s="30"/>
    </row>
    <row r="4" spans="1:7" ht="15.75">
      <c r="A4" s="29"/>
      <c r="B4" s="30"/>
      <c r="C4" s="30"/>
      <c r="D4" s="31"/>
      <c r="E4" s="31"/>
      <c r="F4" s="31"/>
      <c r="G4" s="30"/>
    </row>
    <row r="5" spans="1:7" ht="15.75">
      <c r="A5" s="29" t="s">
        <v>59</v>
      </c>
      <c r="B5" s="33"/>
      <c r="C5" s="30"/>
      <c r="D5" s="31"/>
      <c r="E5" s="31"/>
      <c r="F5" s="31"/>
      <c r="G5" s="30"/>
    </row>
    <row r="6" spans="1:7" ht="15.75">
      <c r="A6" s="68" t="s">
        <v>34</v>
      </c>
      <c r="B6" s="68"/>
      <c r="C6" s="68"/>
      <c r="D6" s="31"/>
      <c r="E6" s="31"/>
      <c r="F6" s="31"/>
      <c r="G6" s="30"/>
    </row>
    <row r="7" spans="1:7" ht="15.75">
      <c r="A7" s="68" t="s">
        <v>68</v>
      </c>
      <c r="B7" s="68"/>
      <c r="C7" s="68"/>
      <c r="D7" s="68"/>
      <c r="E7" s="68"/>
      <c r="F7" s="68"/>
      <c r="G7" s="68"/>
    </row>
    <row r="8" spans="1:7" ht="15.75">
      <c r="A8" s="68" t="s">
        <v>7</v>
      </c>
      <c r="B8" s="68"/>
      <c r="C8" s="68"/>
      <c r="D8" s="68"/>
      <c r="E8" s="68"/>
      <c r="F8" s="68"/>
      <c r="G8" s="68"/>
    </row>
    <row r="9" spans="1:7">
      <c r="A9" s="65" t="s">
        <v>69</v>
      </c>
    </row>
  </sheetData>
  <mergeCells count="3">
    <mergeCell ref="A6:C6"/>
    <mergeCell ref="A7:G7"/>
    <mergeCell ref="A8:G8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F37"/>
  <sheetViews>
    <sheetView topLeftCell="A22" workbookViewId="0">
      <selection activeCell="F28" sqref="F28"/>
    </sheetView>
  </sheetViews>
  <sheetFormatPr defaultColWidth="9" defaultRowHeight="14.25"/>
  <cols>
    <col min="1" max="2" width="9" style="38"/>
    <col min="3" max="3" width="18.375" style="38" customWidth="1"/>
    <col min="4" max="4" width="5.375" style="38" customWidth="1"/>
    <col min="5" max="5" width="9" style="38"/>
    <col min="6" max="6" width="60" style="38" customWidth="1"/>
    <col min="7" max="16384" width="9" style="38"/>
  </cols>
  <sheetData>
    <row r="3" spans="3:6" ht="17.25">
      <c r="C3" s="61" t="s">
        <v>44</v>
      </c>
    </row>
    <row r="4" spans="3:6" ht="15" thickBot="1">
      <c r="C4" s="50"/>
      <c r="D4"/>
      <c r="E4"/>
      <c r="F4"/>
    </row>
    <row r="5" spans="3:6" ht="15" thickBot="1">
      <c r="C5" s="69" t="s">
        <v>12</v>
      </c>
      <c r="D5" s="70"/>
      <c r="E5" s="46" t="s">
        <v>13</v>
      </c>
      <c r="F5" s="55" t="s">
        <v>14</v>
      </c>
    </row>
    <row r="6" spans="3:6" ht="15" thickBot="1">
      <c r="C6" s="71" t="s">
        <v>15</v>
      </c>
      <c r="D6" s="72"/>
      <c r="E6" s="56" t="s">
        <v>16</v>
      </c>
      <c r="F6" s="56">
        <v>10</v>
      </c>
    </row>
    <row r="7" spans="3:6" ht="15" thickBot="1">
      <c r="C7" s="71" t="s">
        <v>17</v>
      </c>
      <c r="D7" s="72"/>
      <c r="E7" s="56"/>
      <c r="F7" s="56" t="s">
        <v>45</v>
      </c>
    </row>
    <row r="8" spans="3:6" ht="15" thickBot="1">
      <c r="C8" s="71" t="s">
        <v>46</v>
      </c>
      <c r="D8" s="72"/>
      <c r="E8" s="56"/>
      <c r="F8" s="56" t="s">
        <v>47</v>
      </c>
    </row>
    <row r="9" spans="3:6">
      <c r="C9" s="73" t="s">
        <v>18</v>
      </c>
      <c r="D9" s="73" t="s">
        <v>19</v>
      </c>
      <c r="E9" s="73"/>
      <c r="F9" s="47" t="s">
        <v>20</v>
      </c>
    </row>
    <row r="10" spans="3:6">
      <c r="C10" s="74"/>
      <c r="D10" s="74"/>
      <c r="E10" s="74"/>
      <c r="F10" s="48" t="s">
        <v>48</v>
      </c>
    </row>
    <row r="11" spans="3:6" ht="24">
      <c r="C11" s="74"/>
      <c r="D11" s="74"/>
      <c r="E11" s="74"/>
      <c r="F11" s="48" t="s">
        <v>49</v>
      </c>
    </row>
    <row r="12" spans="3:6" ht="15" thickBot="1">
      <c r="C12" s="75"/>
      <c r="D12" s="75"/>
      <c r="E12" s="75"/>
      <c r="F12" s="49" t="s">
        <v>21</v>
      </c>
    </row>
    <row r="13" spans="3:6" ht="15" thickBot="1">
      <c r="C13" s="71" t="s">
        <v>50</v>
      </c>
      <c r="D13" s="72"/>
      <c r="E13" s="56"/>
      <c r="F13" s="56" t="s">
        <v>51</v>
      </c>
    </row>
    <row r="14" spans="3:6" ht="15" thickBot="1">
      <c r="C14" s="71" t="s">
        <v>22</v>
      </c>
      <c r="D14" s="72"/>
      <c r="E14" s="56"/>
      <c r="F14" s="56" t="s">
        <v>23</v>
      </c>
    </row>
    <row r="15" spans="3:6" ht="15" thickBot="1">
      <c r="C15" s="71" t="s">
        <v>24</v>
      </c>
      <c r="D15" s="72"/>
      <c r="E15" s="56"/>
      <c r="F15" s="56" t="s">
        <v>25</v>
      </c>
    </row>
    <row r="16" spans="3:6" ht="24.75" thickBot="1">
      <c r="C16" s="71" t="s">
        <v>29</v>
      </c>
      <c r="D16" s="72"/>
      <c r="E16" s="56"/>
      <c r="F16" s="59" t="s">
        <v>43</v>
      </c>
    </row>
    <row r="17" spans="3:6" ht="15" thickBot="1">
      <c r="C17" s="71" t="s">
        <v>26</v>
      </c>
      <c r="D17" s="72"/>
      <c r="E17" s="56"/>
      <c r="F17" s="56" t="s">
        <v>27</v>
      </c>
    </row>
    <row r="18" spans="3:6" ht="15" thickBot="1">
      <c r="C18" s="71" t="s">
        <v>28</v>
      </c>
      <c r="D18" s="72"/>
      <c r="E18" s="56"/>
      <c r="F18" s="56" t="s">
        <v>27</v>
      </c>
    </row>
    <row r="19" spans="3:6">
      <c r="C19" s="58"/>
      <c r="D19" s="58"/>
      <c r="E19" s="58"/>
      <c r="F19" s="58"/>
    </row>
    <row r="20" spans="3:6" ht="17.25">
      <c r="C20" s="61" t="s">
        <v>52</v>
      </c>
      <c r="D20"/>
      <c r="F20"/>
    </row>
    <row r="21" spans="3:6" ht="15" thickBot="1">
      <c r="C21" s="50"/>
      <c r="D21"/>
      <c r="E21"/>
      <c r="F21"/>
    </row>
    <row r="22" spans="3:6" ht="15" thickBot="1">
      <c r="C22" s="69" t="s">
        <v>12</v>
      </c>
      <c r="D22" s="70"/>
      <c r="E22" s="46" t="s">
        <v>13</v>
      </c>
      <c r="F22" s="55" t="s">
        <v>14</v>
      </c>
    </row>
    <row r="23" spans="3:6" ht="15" thickBot="1">
      <c r="C23" s="71" t="s">
        <v>15</v>
      </c>
      <c r="D23" s="72"/>
      <c r="E23" s="56" t="s">
        <v>16</v>
      </c>
      <c r="F23" s="56">
        <v>10</v>
      </c>
    </row>
    <row r="24" spans="3:6" ht="15" thickBot="1">
      <c r="C24" s="71" t="s">
        <v>17</v>
      </c>
      <c r="D24" s="72"/>
      <c r="E24" s="56"/>
      <c r="F24" s="56" t="s">
        <v>45</v>
      </c>
    </row>
    <row r="25" spans="3:6" ht="15" thickBot="1">
      <c r="C25" s="71" t="s">
        <v>46</v>
      </c>
      <c r="D25" s="72"/>
      <c r="E25" s="56"/>
      <c r="F25" s="56" t="s">
        <v>47</v>
      </c>
    </row>
    <row r="26" spans="3:6">
      <c r="C26" s="73" t="s">
        <v>18</v>
      </c>
      <c r="D26" s="73" t="s">
        <v>19</v>
      </c>
      <c r="E26" s="73"/>
      <c r="F26" s="47" t="s">
        <v>20</v>
      </c>
    </row>
    <row r="27" spans="3:6">
      <c r="C27" s="74"/>
      <c r="D27" s="74"/>
      <c r="E27" s="74"/>
      <c r="F27" s="48" t="s">
        <v>55</v>
      </c>
    </row>
    <row r="28" spans="3:6" ht="24">
      <c r="C28" s="74"/>
      <c r="D28" s="74"/>
      <c r="E28" s="74"/>
      <c r="F28" s="48" t="s">
        <v>56</v>
      </c>
    </row>
    <row r="29" spans="3:6" ht="15" thickBot="1">
      <c r="C29" s="75"/>
      <c r="D29" s="75"/>
      <c r="E29" s="75"/>
      <c r="F29" s="49" t="s">
        <v>21</v>
      </c>
    </row>
    <row r="30" spans="3:6" ht="15" thickBot="1">
      <c r="C30" s="71" t="s">
        <v>50</v>
      </c>
      <c r="D30" s="72"/>
      <c r="E30" s="56"/>
      <c r="F30" s="56" t="s">
        <v>51</v>
      </c>
    </row>
    <row r="31" spans="3:6" ht="15" thickBot="1">
      <c r="C31" s="71" t="s">
        <v>22</v>
      </c>
      <c r="D31" s="72"/>
      <c r="E31" s="56"/>
      <c r="F31" s="56" t="s">
        <v>23</v>
      </c>
    </row>
    <row r="32" spans="3:6" ht="15" thickBot="1">
      <c r="C32" s="71" t="s">
        <v>24</v>
      </c>
      <c r="D32" s="72"/>
      <c r="E32" s="56"/>
      <c r="F32" s="56" t="s">
        <v>25</v>
      </c>
    </row>
    <row r="33" spans="3:6" ht="24.75" thickBot="1">
      <c r="C33" s="71" t="s">
        <v>29</v>
      </c>
      <c r="D33" s="72"/>
      <c r="E33" s="56"/>
      <c r="F33" s="59" t="s">
        <v>43</v>
      </c>
    </row>
    <row r="34" spans="3:6" ht="15" thickBot="1">
      <c r="C34" s="71" t="s">
        <v>26</v>
      </c>
      <c r="D34" s="72"/>
      <c r="E34" s="56"/>
      <c r="F34" s="56" t="s">
        <v>27</v>
      </c>
    </row>
    <row r="35" spans="3:6" ht="15" thickBot="1">
      <c r="C35" s="71" t="s">
        <v>28</v>
      </c>
      <c r="D35" s="72"/>
      <c r="E35" s="56"/>
      <c r="F35" s="56" t="s">
        <v>27</v>
      </c>
    </row>
    <row r="36" spans="3:6" ht="15" thickBot="1">
      <c r="C36" s="76" t="s">
        <v>53</v>
      </c>
      <c r="D36" s="77"/>
      <c r="E36" s="56"/>
      <c r="F36" s="60">
        <v>1</v>
      </c>
    </row>
    <row r="37" spans="3:6" ht="15" thickBot="1">
      <c r="C37" s="76" t="s">
        <v>54</v>
      </c>
      <c r="D37" s="77"/>
      <c r="E37" s="56"/>
      <c r="F37" s="60">
        <v>4</v>
      </c>
    </row>
  </sheetData>
  <mergeCells count="28">
    <mergeCell ref="C36:D36"/>
    <mergeCell ref="C37:D37"/>
    <mergeCell ref="C31:D31"/>
    <mergeCell ref="C32:D32"/>
    <mergeCell ref="C33:D33"/>
    <mergeCell ref="C34:D34"/>
    <mergeCell ref="C35:D35"/>
    <mergeCell ref="C25:D25"/>
    <mergeCell ref="C26:C29"/>
    <mergeCell ref="D26:D29"/>
    <mergeCell ref="E26:E29"/>
    <mergeCell ref="C30:D30"/>
    <mergeCell ref="C17:D17"/>
    <mergeCell ref="C18:D18"/>
    <mergeCell ref="C22:D22"/>
    <mergeCell ref="C23:D23"/>
    <mergeCell ref="C24:D24"/>
    <mergeCell ref="E9:E12"/>
    <mergeCell ref="C13:D13"/>
    <mergeCell ref="C14:D14"/>
    <mergeCell ref="C15:D15"/>
    <mergeCell ref="C16:D16"/>
    <mergeCell ref="C5:D5"/>
    <mergeCell ref="C6:D6"/>
    <mergeCell ref="C7:D7"/>
    <mergeCell ref="C8:D8"/>
    <mergeCell ref="C9:C12"/>
    <mergeCell ref="D9:D12"/>
  </mergeCells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R17"/>
  <sheetViews>
    <sheetView tabSelected="1" topLeftCell="F1" zoomScale="90" zoomScaleNormal="90" workbookViewId="0">
      <selection activeCell="Q24" sqref="Q24"/>
    </sheetView>
  </sheetViews>
  <sheetFormatPr defaultRowHeight="13.5"/>
  <cols>
    <col min="4" max="4" width="13.375" customWidth="1"/>
    <col min="5" max="5" width="13.125" customWidth="1"/>
    <col min="6" max="6" width="14.125" customWidth="1"/>
    <col min="7" max="7" width="12.625" customWidth="1"/>
    <col min="8" max="8" width="12.375" customWidth="1"/>
    <col min="9" max="9" width="11.625" customWidth="1"/>
    <col min="10" max="10" width="16.25" customWidth="1"/>
    <col min="11" max="11" width="12.375" customWidth="1"/>
    <col min="12" max="13" width="12.125" customWidth="1"/>
    <col min="14" max="14" width="10.375" customWidth="1"/>
    <col min="15" max="15" width="10.125" customWidth="1"/>
    <col min="17" max="17" width="21.625" customWidth="1"/>
    <col min="18" max="18" width="16.125" customWidth="1"/>
  </cols>
  <sheetData>
    <row r="4" spans="3:18" ht="13.5" customHeight="1">
      <c r="I4" s="39" t="s">
        <v>39</v>
      </c>
    </row>
    <row r="5" spans="3:18" ht="14.25" customHeight="1" thickBot="1"/>
    <row r="6" spans="3:18" ht="29.25" customHeight="1" thickBot="1">
      <c r="C6" s="40" t="s">
        <v>35</v>
      </c>
      <c r="D6" s="40" t="s">
        <v>31</v>
      </c>
      <c r="E6" s="40" t="s">
        <v>30</v>
      </c>
      <c r="F6" s="40" t="s">
        <v>58</v>
      </c>
      <c r="G6" s="40" t="s">
        <v>63</v>
      </c>
      <c r="H6" s="40" t="s">
        <v>65</v>
      </c>
      <c r="I6" s="40" t="s">
        <v>62</v>
      </c>
      <c r="J6" s="40" t="s">
        <v>75</v>
      </c>
      <c r="K6" s="40" t="s">
        <v>73</v>
      </c>
      <c r="L6" s="40" t="s">
        <v>77</v>
      </c>
      <c r="M6" s="40" t="s">
        <v>76</v>
      </c>
      <c r="N6" s="78" t="s">
        <v>8</v>
      </c>
      <c r="O6" s="41" t="s">
        <v>9</v>
      </c>
      <c r="P6" s="42" t="s">
        <v>10</v>
      </c>
    </row>
    <row r="7" spans="3:18" ht="15" thickBot="1">
      <c r="C7" s="43" t="s">
        <v>37</v>
      </c>
      <c r="D7" s="51" t="s">
        <v>38</v>
      </c>
      <c r="E7" s="51" t="s">
        <v>11</v>
      </c>
      <c r="F7" s="43">
        <v>10.61</v>
      </c>
      <c r="G7" s="43">
        <v>11.1</v>
      </c>
      <c r="H7" s="43">
        <v>10.6</v>
      </c>
      <c r="I7" s="43">
        <v>11.6</v>
      </c>
      <c r="J7" s="43">
        <v>11.5</v>
      </c>
      <c r="K7" s="43">
        <v>12.75</v>
      </c>
      <c r="L7" s="43">
        <v>11.5</v>
      </c>
      <c r="M7" s="66">
        <v>11.1</v>
      </c>
      <c r="N7" s="79">
        <f>STDEV(F7:M7)</f>
        <v>0.68685619206022008</v>
      </c>
      <c r="O7" s="43">
        <f>MAX(F7:M7)-MIN(F7:M7)</f>
        <v>2.1500000000000004</v>
      </c>
      <c r="P7" s="43">
        <f>AVERAGE(F7:M7)</f>
        <v>11.344999999999999</v>
      </c>
    </row>
    <row r="8" spans="3:18" ht="15" thickBot="1">
      <c r="C8" s="43" t="s">
        <v>36</v>
      </c>
      <c r="D8" s="57"/>
      <c r="E8" s="57"/>
      <c r="F8" s="43">
        <v>10.24</v>
      </c>
      <c r="G8" s="43">
        <v>10.9</v>
      </c>
      <c r="H8" s="43">
        <v>10.6</v>
      </c>
      <c r="I8" s="43"/>
      <c r="J8" s="43"/>
      <c r="K8" s="43">
        <v>12.3</v>
      </c>
      <c r="L8" s="43"/>
      <c r="M8" s="67">
        <v>10.3</v>
      </c>
      <c r="N8" s="79">
        <f>STDEV(F8:M8)</f>
        <v>0.84268618120863314</v>
      </c>
      <c r="O8" s="43">
        <f>MAX(F8:M8)-MIN(F8:L8)</f>
        <v>2.0600000000000005</v>
      </c>
      <c r="P8" s="43">
        <f>AVERAGE(F8:M8)</f>
        <v>10.868</v>
      </c>
    </row>
    <row r="13" spans="3:18" ht="15">
      <c r="I13" s="39" t="s">
        <v>40</v>
      </c>
    </row>
    <row r="14" spans="3:18" ht="14.25" thickBot="1"/>
    <row r="15" spans="3:18" ht="30.75" thickBot="1">
      <c r="C15" s="40" t="s">
        <v>35</v>
      </c>
      <c r="D15" s="40" t="s">
        <v>31</v>
      </c>
      <c r="E15" s="40" t="s">
        <v>30</v>
      </c>
      <c r="F15" s="40" t="s">
        <v>58</v>
      </c>
      <c r="G15" s="40" t="s">
        <v>64</v>
      </c>
      <c r="H15" s="40" t="s">
        <v>79</v>
      </c>
      <c r="I15" s="40" t="s">
        <v>66</v>
      </c>
      <c r="J15" s="40" t="s">
        <v>75</v>
      </c>
      <c r="K15" s="40" t="s">
        <v>73</v>
      </c>
      <c r="L15" s="40" t="s">
        <v>78</v>
      </c>
      <c r="M15" s="40"/>
      <c r="N15" s="41" t="s">
        <v>8</v>
      </c>
      <c r="O15" s="41" t="s">
        <v>9</v>
      </c>
      <c r="P15" s="42" t="s">
        <v>10</v>
      </c>
      <c r="Q15" s="80" t="s">
        <v>80</v>
      </c>
      <c r="R15" s="81" t="s">
        <v>81</v>
      </c>
    </row>
    <row r="16" spans="3:18" ht="15" thickBot="1">
      <c r="C16" s="43" t="s">
        <v>37</v>
      </c>
      <c r="D16" s="51" t="s">
        <v>38</v>
      </c>
      <c r="E16" s="51" t="s">
        <v>11</v>
      </c>
      <c r="F16" s="43">
        <v>12.11</v>
      </c>
      <c r="G16" s="43">
        <v>12.6</v>
      </c>
      <c r="H16" s="43">
        <v>12.1</v>
      </c>
      <c r="I16" s="43">
        <v>12.6</v>
      </c>
      <c r="J16" s="43">
        <v>13.5</v>
      </c>
      <c r="K16" s="43">
        <v>14.75</v>
      </c>
      <c r="L16" s="43">
        <v>13.5</v>
      </c>
      <c r="M16" s="43"/>
      <c r="N16" s="43">
        <f>STDEV(F16:M16)</f>
        <v>0.95576695705098214</v>
      </c>
      <c r="O16" s="43">
        <f>MAX(F16:M16)-MIN(F16:M16)</f>
        <v>2.6500000000000004</v>
      </c>
      <c r="P16" s="43">
        <f>AVERAGE(F16:M16)</f>
        <v>13.022857142857143</v>
      </c>
      <c r="Q16" s="79">
        <v>0.68685619206022008</v>
      </c>
      <c r="R16" s="82">
        <f>P16+Q16</f>
        <v>13.709713334917364</v>
      </c>
    </row>
    <row r="17" spans="3:18" ht="15" thickBot="1">
      <c r="C17" s="43" t="s">
        <v>36</v>
      </c>
      <c r="D17" s="57"/>
      <c r="E17" s="57"/>
      <c r="F17" s="43">
        <v>11.74</v>
      </c>
      <c r="G17" s="43">
        <v>12.4</v>
      </c>
      <c r="H17" s="43">
        <v>12.1</v>
      </c>
      <c r="I17" s="43"/>
      <c r="J17" s="43">
        <v>13.5</v>
      </c>
      <c r="K17" s="43">
        <v>14.3</v>
      </c>
      <c r="L17" s="43"/>
      <c r="M17" s="43"/>
      <c r="N17" s="43">
        <f>STDEV(F17:M17)</f>
        <v>1.0622240818207815</v>
      </c>
      <c r="O17" s="43">
        <f>MAX(F17:M17)-MIN(F17:M17)</f>
        <v>2.5600000000000005</v>
      </c>
      <c r="P17" s="43">
        <f>AVERAGE(F17:M17)</f>
        <v>12.808000000000002</v>
      </c>
      <c r="Q17" s="79">
        <v>0.84268618120863314</v>
      </c>
      <c r="R17" s="82">
        <f>P17+Q17</f>
        <v>13.650686181208634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opLeftCell="A6" zoomScale="85" zoomScaleNormal="85" workbookViewId="0">
      <selection activeCell="K50" sqref="K50"/>
    </sheetView>
  </sheetViews>
  <sheetFormatPr defaultColWidth="9" defaultRowHeight="14.25"/>
  <cols>
    <col min="1" max="1" width="14.875" style="44" customWidth="1"/>
    <col min="2" max="2" width="18.125" style="44" customWidth="1"/>
    <col min="3" max="10" width="12.875" style="44" customWidth="1"/>
    <col min="11" max="16384" width="9" style="44"/>
  </cols>
  <sheetData>
    <row r="1" spans="1:16">
      <c r="A1" s="3"/>
      <c r="B1" s="26" t="s">
        <v>42</v>
      </c>
      <c r="C1" s="27"/>
      <c r="D1" s="28"/>
      <c r="E1" s="28"/>
      <c r="F1" s="27"/>
      <c r="G1" s="27"/>
      <c r="H1" s="27"/>
      <c r="I1" s="27"/>
      <c r="J1" s="3">
        <v>1</v>
      </c>
      <c r="K1" s="6"/>
      <c r="L1" s="5"/>
      <c r="M1" s="3"/>
      <c r="N1" s="3"/>
      <c r="O1" s="3"/>
      <c r="P1" s="3"/>
    </row>
    <row r="2" spans="1:16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  <c r="P3" s="3"/>
    </row>
    <row r="4" spans="1:16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/>
      <c r="B5" s="9">
        <v>0.7</v>
      </c>
      <c r="C5" s="10">
        <f>AVERAGE(C56:N56)</f>
        <v>11.346295301550354</v>
      </c>
      <c r="D5" s="10">
        <f>STDEV(C56:J56)</f>
        <v>0.75383809506097155</v>
      </c>
      <c r="E5" s="10">
        <f>ABS(MIN(C56:J56)-MAX(C56:J56))</f>
        <v>1.9962909630851939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  <c r="P6" s="3"/>
    </row>
    <row r="7" spans="1:16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  <c r="P7" s="3"/>
    </row>
    <row r="8" spans="1:16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  <c r="P8" s="3"/>
    </row>
    <row r="9" spans="1:16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3"/>
      <c r="B33" s="11"/>
      <c r="C33" s="3"/>
      <c r="D33" s="10"/>
      <c r="E33" s="52" t="s">
        <v>33</v>
      </c>
      <c r="F33" s="53"/>
      <c r="G33" s="2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</row>
    <row r="35" spans="1:16" ht="79.5">
      <c r="A35" s="14"/>
      <c r="B35" s="12" t="s">
        <v>0</v>
      </c>
      <c r="C35" s="13" t="s">
        <v>57</v>
      </c>
      <c r="D35" s="13" t="s">
        <v>60</v>
      </c>
      <c r="E35" s="13" t="s">
        <v>61</v>
      </c>
      <c r="F35" s="13" t="s">
        <v>67</v>
      </c>
      <c r="G35" s="13" t="s">
        <v>72</v>
      </c>
      <c r="H35" s="13" t="s">
        <v>74</v>
      </c>
      <c r="I35" s="13"/>
      <c r="J35" s="13"/>
      <c r="K35" s="13"/>
      <c r="L35" s="13"/>
      <c r="M35" s="13"/>
      <c r="N35" s="13"/>
      <c r="O35" s="13"/>
      <c r="P35" s="12"/>
    </row>
    <row r="36" spans="1:16">
      <c r="A36" s="3"/>
      <c r="B36" s="15">
        <v>-4</v>
      </c>
      <c r="C36" s="37"/>
      <c r="D36" s="37"/>
      <c r="E36" s="37"/>
      <c r="F36" s="34"/>
      <c r="G36" s="1"/>
      <c r="H36" s="54">
        <v>0</v>
      </c>
      <c r="I36" s="15"/>
      <c r="J36" s="15"/>
      <c r="K36" s="15"/>
      <c r="L36" s="15"/>
      <c r="M36" s="17"/>
      <c r="N36" s="3"/>
      <c r="O36" s="3"/>
      <c r="P36" s="15"/>
    </row>
    <row r="37" spans="1:16">
      <c r="A37" s="3"/>
      <c r="B37" s="15">
        <v>-2</v>
      </c>
      <c r="C37" s="37"/>
      <c r="D37" s="37"/>
      <c r="E37" s="37"/>
      <c r="F37" s="34"/>
      <c r="G37" s="36"/>
      <c r="H37" s="54">
        <v>0</v>
      </c>
      <c r="I37" s="15"/>
      <c r="J37" s="15"/>
      <c r="K37" s="15"/>
      <c r="L37" s="15"/>
      <c r="M37" s="17"/>
      <c r="N37" s="3"/>
      <c r="O37" s="3"/>
      <c r="P37" s="15"/>
    </row>
    <row r="38" spans="1:16">
      <c r="A38" s="3"/>
      <c r="B38" s="15">
        <v>0</v>
      </c>
      <c r="C38" s="37">
        <v>0</v>
      </c>
      <c r="D38" s="54">
        <v>6.770178197064991E-2</v>
      </c>
      <c r="E38" s="37">
        <v>0</v>
      </c>
      <c r="F38" s="62">
        <v>0</v>
      </c>
      <c r="G38" s="36"/>
      <c r="H38" s="54">
        <v>0</v>
      </c>
      <c r="I38" s="15"/>
      <c r="J38" s="15"/>
      <c r="K38" s="15"/>
      <c r="L38" s="15"/>
      <c r="M38" s="17"/>
      <c r="N38" s="3"/>
      <c r="O38" s="3"/>
      <c r="P38" s="15"/>
    </row>
    <row r="39" spans="1:16">
      <c r="A39" s="3"/>
      <c r="B39" s="15">
        <v>2</v>
      </c>
      <c r="C39" s="54">
        <v>0.15149616745283018</v>
      </c>
      <c r="D39" s="54">
        <v>0.13529874213836479</v>
      </c>
      <c r="E39" s="54">
        <v>6.13E-2</v>
      </c>
      <c r="F39" s="63">
        <v>0</v>
      </c>
      <c r="G39" s="54"/>
      <c r="H39" s="54">
        <v>6.4595676919549261E-2</v>
      </c>
      <c r="I39" s="15"/>
      <c r="J39" s="15"/>
      <c r="K39" s="15"/>
      <c r="L39" s="15"/>
      <c r="M39" s="17"/>
      <c r="N39" s="3"/>
      <c r="O39" s="3"/>
      <c r="P39" s="15"/>
    </row>
    <row r="40" spans="1:16">
      <c r="A40" s="3"/>
      <c r="B40" s="15">
        <v>4</v>
      </c>
      <c r="C40" s="54">
        <v>0.31265150026205452</v>
      </c>
      <c r="D40" s="54">
        <v>0.33755241090146754</v>
      </c>
      <c r="E40" s="54">
        <v>0.29320000000000002</v>
      </c>
      <c r="F40" s="63">
        <v>0.22550000000000001</v>
      </c>
      <c r="G40" s="54"/>
      <c r="H40" s="54">
        <v>0.24624434126048217</v>
      </c>
      <c r="I40" s="15"/>
      <c r="J40" s="3"/>
      <c r="K40" s="15"/>
      <c r="L40" s="15"/>
      <c r="M40" s="17"/>
      <c r="N40" s="3"/>
      <c r="O40" s="3"/>
      <c r="P40" s="15"/>
    </row>
    <row r="41" spans="1:16">
      <c r="A41" s="3"/>
      <c r="B41" s="15">
        <v>6</v>
      </c>
      <c r="C41" s="54">
        <v>0.44494398584905659</v>
      </c>
      <c r="D41" s="54">
        <v>0.41827175052410903</v>
      </c>
      <c r="E41" s="54">
        <v>0.32590000000000002</v>
      </c>
      <c r="F41" s="63">
        <v>0.40510000000000002</v>
      </c>
      <c r="G41" s="54"/>
      <c r="H41" s="54">
        <v>0.30461835200471699</v>
      </c>
      <c r="I41" s="15"/>
      <c r="J41" s="15"/>
      <c r="K41" s="15"/>
      <c r="L41" s="15"/>
      <c r="M41" s="17"/>
      <c r="N41" s="3"/>
      <c r="O41" s="3"/>
      <c r="P41" s="15"/>
    </row>
    <row r="42" spans="1:16">
      <c r="A42" s="3"/>
      <c r="B42" s="15">
        <v>8</v>
      </c>
      <c r="C42" s="54">
        <v>0.49598729035639416</v>
      </c>
      <c r="D42" s="54">
        <v>0.5473729035639413</v>
      </c>
      <c r="E42" s="54">
        <v>0.47499999999999998</v>
      </c>
      <c r="F42" s="63">
        <v>0.49769999999999998</v>
      </c>
      <c r="G42" s="54"/>
      <c r="H42" s="54">
        <v>0.48678545843160376</v>
      </c>
      <c r="I42" s="15"/>
      <c r="J42" s="3"/>
      <c r="K42" s="15"/>
      <c r="L42" s="15"/>
      <c r="M42" s="17"/>
      <c r="N42" s="3"/>
      <c r="O42" s="3"/>
      <c r="P42" s="15"/>
    </row>
    <row r="43" spans="1:16">
      <c r="A43" s="3"/>
      <c r="B43" s="15">
        <v>10</v>
      </c>
      <c r="C43" s="54">
        <v>0.64505535901467503</v>
      </c>
      <c r="D43" s="54">
        <v>0.61102594339622651</v>
      </c>
      <c r="E43" s="54">
        <v>0.55200000000000005</v>
      </c>
      <c r="F43" s="63">
        <v>0.61899999999999999</v>
      </c>
      <c r="G43" s="54">
        <v>0.50490000000000002</v>
      </c>
      <c r="H43" s="54">
        <v>0.54598291732180293</v>
      </c>
      <c r="I43" s="15"/>
      <c r="J43" s="15"/>
      <c r="K43" s="15"/>
      <c r="L43" s="15"/>
      <c r="M43" s="17"/>
      <c r="N43" s="3"/>
      <c r="O43" s="3"/>
      <c r="P43" s="15"/>
    </row>
    <row r="44" spans="1:16">
      <c r="A44" s="3"/>
      <c r="B44" s="15">
        <v>12</v>
      </c>
      <c r="C44" s="54">
        <v>0.84267311975890991</v>
      </c>
      <c r="D44" s="54">
        <v>0.72242531446540892</v>
      </c>
      <c r="E44" s="54">
        <v>0.85819999999999996</v>
      </c>
      <c r="F44" s="63">
        <v>0.91910000000000003</v>
      </c>
      <c r="G44" s="54">
        <v>0.62419999999999998</v>
      </c>
      <c r="H44" s="54">
        <v>0.75460000000000005</v>
      </c>
      <c r="I44" s="15"/>
      <c r="J44" s="3"/>
      <c r="K44" s="15"/>
      <c r="L44" s="15"/>
      <c r="M44" s="17"/>
      <c r="N44" s="3"/>
      <c r="O44" s="3"/>
      <c r="P44" s="15"/>
    </row>
    <row r="45" spans="1:16">
      <c r="A45" s="3"/>
      <c r="B45" s="15">
        <v>14</v>
      </c>
      <c r="C45" s="54">
        <v>0.93759008123689724</v>
      </c>
      <c r="D45" s="54">
        <v>0.8889281970649896</v>
      </c>
      <c r="E45" s="54">
        <v>0.97119999999999995</v>
      </c>
      <c r="F45" s="63">
        <v>0.99219999999999997</v>
      </c>
      <c r="G45" s="54">
        <v>0.91</v>
      </c>
      <c r="H45" s="54">
        <v>0.90160000000000007</v>
      </c>
      <c r="I45" s="15"/>
      <c r="J45" s="15"/>
      <c r="K45" s="15"/>
      <c r="L45" s="15"/>
      <c r="M45" s="17"/>
      <c r="N45" s="3"/>
      <c r="O45" s="3"/>
      <c r="P45" s="15"/>
    </row>
    <row r="46" spans="1:16">
      <c r="A46" s="3"/>
      <c r="B46" s="15">
        <v>16</v>
      </c>
      <c r="C46" s="54">
        <v>0.97089147667714892</v>
      </c>
      <c r="D46" s="54">
        <v>0.95165094339622647</v>
      </c>
      <c r="E46" s="54">
        <v>0.9778</v>
      </c>
      <c r="F46" s="63">
        <v>0.99460000000000004</v>
      </c>
      <c r="G46" s="54"/>
      <c r="H46" s="54">
        <v>0.9506</v>
      </c>
      <c r="I46" s="15"/>
      <c r="J46" s="15"/>
      <c r="K46" s="15"/>
      <c r="L46" s="15"/>
      <c r="M46" s="17"/>
      <c r="N46" s="3"/>
      <c r="O46" s="3"/>
      <c r="P46" s="15"/>
    </row>
    <row r="47" spans="1:16">
      <c r="A47" s="3"/>
      <c r="B47" s="15">
        <v>18</v>
      </c>
      <c r="C47" s="54">
        <v>0.98547644785115296</v>
      </c>
      <c r="D47" s="54">
        <v>0.95817610062893088</v>
      </c>
      <c r="E47" s="54">
        <v>0.98270000000000002</v>
      </c>
      <c r="F47" s="63">
        <v>0.99460000000000004</v>
      </c>
      <c r="G47" s="54"/>
      <c r="H47" s="54">
        <v>0.96631228626179244</v>
      </c>
      <c r="I47" s="15"/>
      <c r="J47" s="15"/>
      <c r="K47" s="15"/>
      <c r="L47" s="15"/>
      <c r="M47" s="17"/>
      <c r="N47" s="3"/>
      <c r="O47" s="3"/>
      <c r="P47" s="15"/>
    </row>
    <row r="48" spans="1:16">
      <c r="A48" s="3"/>
      <c r="B48" s="15">
        <v>20</v>
      </c>
      <c r="C48" s="54">
        <v>0.99228167583857441</v>
      </c>
      <c r="D48" s="54">
        <v>0.96745283018867934</v>
      </c>
      <c r="E48" s="54">
        <v>0.98270000000000002</v>
      </c>
      <c r="F48" s="63">
        <v>0.99460000000000004</v>
      </c>
      <c r="G48" s="54"/>
      <c r="H48" s="54"/>
      <c r="I48" s="15"/>
      <c r="J48" s="15"/>
      <c r="K48" s="15"/>
      <c r="L48" s="15"/>
      <c r="M48" s="17"/>
      <c r="N48" s="3"/>
      <c r="O48" s="3"/>
      <c r="P48" s="15"/>
    </row>
    <row r="49" spans="1:16">
      <c r="A49" s="3"/>
      <c r="B49" s="15">
        <v>22</v>
      </c>
      <c r="C49" s="54">
        <v>0.9934977725366877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  <c r="P49" s="15"/>
    </row>
    <row r="50" spans="1:16">
      <c r="A50" s="3"/>
      <c r="B50" s="15">
        <v>24</v>
      </c>
      <c r="C50" s="54">
        <v>0.99222025681341719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  <c r="P50" s="15"/>
    </row>
    <row r="51" spans="1:16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  <c r="P51" s="15"/>
    </row>
    <row r="52" spans="1:16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  <c r="P52" s="3"/>
    </row>
    <row r="53" spans="1:16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  <c r="P53" s="3"/>
    </row>
    <row r="54" spans="1:16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  <c r="P54" s="21"/>
    </row>
    <row r="55" spans="1:16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  <c r="P55" s="21"/>
    </row>
    <row r="56" spans="1:16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10.611759328083721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11.623421056797488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11.076538145267676</v>
      </c>
      <c r="F56" s="35">
        <f t="shared" si="0"/>
        <v>10.622202276076377</v>
      </c>
      <c r="G56" s="35">
        <f t="shared" si="0"/>
        <v>12.608050291168915</v>
      </c>
      <c r="H56" s="35">
        <f t="shared" si="0"/>
        <v>11.535800711907934</v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  <c r="P56" s="19"/>
    </row>
    <row r="57" spans="1:16">
      <c r="A57" s="3"/>
      <c r="B57" s="19"/>
      <c r="C57" s="45"/>
      <c r="D57" s="35" t="str">
        <f t="shared" ref="D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20"/>
      <c r="E59" s="3"/>
      <c r="F59" s="5"/>
      <c r="G59" s="5"/>
      <c r="H59" s="5"/>
      <c r="I59" s="5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2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2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zoomScale="85" zoomScaleNormal="85" workbookViewId="0">
      <selection activeCell="H48" sqref="H48"/>
    </sheetView>
  </sheetViews>
  <sheetFormatPr defaultColWidth="9" defaultRowHeight="14.25"/>
  <cols>
    <col min="1" max="1" width="19" style="38" customWidth="1"/>
    <col min="2" max="10" width="12.875" style="38" customWidth="1"/>
    <col min="11" max="16384" width="9" style="38"/>
  </cols>
  <sheetData>
    <row r="1" spans="1:15">
      <c r="A1" s="3"/>
      <c r="B1" s="26" t="s">
        <v>41</v>
      </c>
      <c r="C1" s="27"/>
      <c r="D1" s="28"/>
      <c r="E1" s="28"/>
      <c r="F1" s="27"/>
      <c r="G1" s="27"/>
      <c r="H1" s="27"/>
      <c r="I1" s="27"/>
      <c r="J1" s="37">
        <v>1</v>
      </c>
      <c r="K1" s="6"/>
      <c r="L1" s="5"/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11.018289626630006</v>
      </c>
      <c r="D5" s="10">
        <f>STDEV(C56:J56)</f>
        <v>0.94513318955373959</v>
      </c>
      <c r="E5" s="10">
        <f>ABS(MIN(C56:J56)-MAX(C56:J56))</f>
        <v>2.1445863270685237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52" t="s">
        <v>32</v>
      </c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79.5">
      <c r="A35" s="14"/>
      <c r="B35" s="12" t="s">
        <v>0</v>
      </c>
      <c r="C35" s="13" t="s">
        <v>57</v>
      </c>
      <c r="D35" s="13" t="s">
        <v>61</v>
      </c>
      <c r="E35" s="13" t="s">
        <v>67</v>
      </c>
      <c r="F35" s="13" t="s">
        <v>72</v>
      </c>
      <c r="G35" s="13" t="s">
        <v>5</v>
      </c>
      <c r="H35" s="13" t="s">
        <v>6</v>
      </c>
      <c r="I35" s="13"/>
      <c r="J35" s="13"/>
      <c r="K35" s="13"/>
      <c r="L35" s="13"/>
      <c r="M35" s="13"/>
      <c r="N35" s="13"/>
      <c r="O35" s="13"/>
    </row>
    <row r="36" spans="1:15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</row>
    <row r="37" spans="1:15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</row>
    <row r="38" spans="1:15">
      <c r="A38" s="3"/>
      <c r="B38" s="15">
        <v>0</v>
      </c>
      <c r="C38" s="54">
        <v>1.3851452530697814E-2</v>
      </c>
      <c r="D38" s="37">
        <v>0</v>
      </c>
      <c r="E38" s="63">
        <v>0</v>
      </c>
      <c r="F38" s="34"/>
      <c r="G38" s="36"/>
      <c r="H38" s="16"/>
      <c r="I38" s="15"/>
      <c r="J38" s="15"/>
      <c r="K38" s="15"/>
      <c r="L38" s="15"/>
      <c r="M38" s="17"/>
      <c r="N38" s="3"/>
      <c r="O38" s="3"/>
    </row>
    <row r="39" spans="1:15">
      <c r="A39" s="3"/>
      <c r="B39" s="15">
        <v>2</v>
      </c>
      <c r="C39" s="54">
        <v>0.10889300688828991</v>
      </c>
      <c r="D39" s="54">
        <v>0.10780000000000001</v>
      </c>
      <c r="E39" s="63">
        <v>0.01</v>
      </c>
      <c r="F39" s="54"/>
      <c r="G39" s="54"/>
      <c r="H39" s="54"/>
      <c r="I39" s="15"/>
      <c r="J39" s="15"/>
      <c r="K39" s="15"/>
      <c r="L39" s="15"/>
      <c r="M39" s="17"/>
      <c r="N39" s="3"/>
      <c r="O39" s="3"/>
    </row>
    <row r="40" spans="1:15">
      <c r="A40" s="3"/>
      <c r="B40" s="15">
        <v>4</v>
      </c>
      <c r="C40" s="54">
        <v>0.3434224318658281</v>
      </c>
      <c r="D40" s="54">
        <v>0.2787</v>
      </c>
      <c r="E40" s="63">
        <v>0.23549999999999999</v>
      </c>
      <c r="F40" s="54"/>
      <c r="G40" s="54"/>
      <c r="H40" s="54"/>
      <c r="I40" s="15"/>
      <c r="J40" s="3"/>
      <c r="K40" s="15"/>
      <c r="L40" s="15"/>
      <c r="M40" s="17"/>
      <c r="N40" s="3"/>
      <c r="O40" s="3"/>
    </row>
    <row r="41" spans="1:15">
      <c r="A41" s="3"/>
      <c r="B41" s="15">
        <v>6</v>
      </c>
      <c r="C41" s="54">
        <v>0.44422918538484579</v>
      </c>
      <c r="D41" s="54">
        <v>0.34960000000000002</v>
      </c>
      <c r="E41" s="63">
        <v>0.41199999999999998</v>
      </c>
      <c r="F41" s="54"/>
      <c r="G41" s="54"/>
      <c r="H41" s="54"/>
      <c r="I41" s="15"/>
      <c r="J41" s="15"/>
      <c r="K41" s="15"/>
      <c r="L41" s="15"/>
      <c r="M41" s="17"/>
      <c r="N41" s="3"/>
      <c r="O41" s="3"/>
    </row>
    <row r="42" spans="1:15">
      <c r="A42" s="3"/>
      <c r="B42" s="15">
        <v>8</v>
      </c>
      <c r="C42" s="54">
        <v>0.47378519017669962</v>
      </c>
      <c r="D42" s="54">
        <v>0.45319999999999999</v>
      </c>
      <c r="E42" s="63">
        <v>0.5</v>
      </c>
      <c r="F42" s="54"/>
      <c r="G42" s="54"/>
      <c r="H42" s="54"/>
      <c r="I42" s="15"/>
      <c r="J42" s="3"/>
      <c r="K42" s="15"/>
      <c r="L42" s="15"/>
      <c r="M42" s="17"/>
      <c r="N42" s="3"/>
      <c r="O42" s="3"/>
    </row>
    <row r="43" spans="1:15">
      <c r="A43" s="3"/>
      <c r="B43" s="15">
        <v>10</v>
      </c>
      <c r="C43" s="54">
        <v>0.67942310572027564</v>
      </c>
      <c r="D43" s="54">
        <v>0.59319999999999995</v>
      </c>
      <c r="E43" s="63">
        <v>0.623</v>
      </c>
      <c r="F43" s="54">
        <v>0.48409999999999997</v>
      </c>
      <c r="G43" s="54"/>
      <c r="H43" s="54"/>
      <c r="I43" s="15"/>
      <c r="J43" s="15"/>
      <c r="K43" s="15"/>
      <c r="L43" s="15"/>
      <c r="M43" s="17"/>
      <c r="N43" s="3"/>
      <c r="O43" s="3"/>
    </row>
    <row r="44" spans="1:15">
      <c r="A44" s="3"/>
      <c r="B44" s="15">
        <v>12</v>
      </c>
      <c r="C44" s="54">
        <v>0.87040468703204565</v>
      </c>
      <c r="D44" s="54">
        <v>0.87549999999999994</v>
      </c>
      <c r="E44" s="63">
        <v>0.92100000000000004</v>
      </c>
      <c r="F44" s="54">
        <v>0.64829999999999999</v>
      </c>
      <c r="G44" s="54"/>
      <c r="H44" s="54"/>
      <c r="I44" s="15"/>
      <c r="J44" s="3"/>
      <c r="K44" s="15"/>
      <c r="L44" s="15"/>
      <c r="M44" s="17"/>
      <c r="N44" s="3"/>
      <c r="O44" s="3"/>
    </row>
    <row r="45" spans="1:15">
      <c r="A45" s="3"/>
      <c r="B45" s="15">
        <v>14</v>
      </c>
      <c r="C45" s="54">
        <v>0.94985399820305483</v>
      </c>
      <c r="D45" s="54">
        <v>0.95889999999999997</v>
      </c>
      <c r="E45" s="63">
        <v>0.99</v>
      </c>
      <c r="F45" s="54">
        <v>0.96530000000000005</v>
      </c>
      <c r="G45" s="54"/>
      <c r="H45" s="54"/>
      <c r="I45" s="15"/>
      <c r="J45" s="15"/>
      <c r="K45" s="15"/>
      <c r="L45" s="15"/>
      <c r="M45" s="17"/>
      <c r="N45" s="3"/>
      <c r="O45" s="3"/>
    </row>
    <row r="46" spans="1:15">
      <c r="A46" s="3"/>
      <c r="B46" s="15">
        <v>16</v>
      </c>
      <c r="C46" s="54">
        <v>0.9773603623839473</v>
      </c>
      <c r="D46" s="54">
        <v>0.95889999999999997</v>
      </c>
      <c r="E46" s="63">
        <v>0.997</v>
      </c>
      <c r="F46" s="54"/>
      <c r="G46" s="54"/>
      <c r="H46" s="54"/>
      <c r="I46" s="15"/>
      <c r="J46" s="15"/>
      <c r="K46" s="15"/>
      <c r="L46" s="15"/>
      <c r="M46" s="17"/>
      <c r="N46" s="3"/>
      <c r="O46" s="3"/>
    </row>
    <row r="47" spans="1:15">
      <c r="A47" s="3"/>
      <c r="B47" s="15">
        <v>18</v>
      </c>
      <c r="C47" s="54">
        <v>0.9898266696615754</v>
      </c>
      <c r="D47" s="54">
        <v>0.96479999999999999</v>
      </c>
      <c r="E47" s="63">
        <v>0.997</v>
      </c>
      <c r="F47" s="54"/>
      <c r="G47" s="54"/>
      <c r="H47" s="54"/>
      <c r="I47" s="15"/>
      <c r="J47" s="15"/>
      <c r="K47" s="15"/>
      <c r="L47" s="15"/>
      <c r="M47" s="17"/>
      <c r="N47" s="3"/>
      <c r="O47" s="3"/>
    </row>
    <row r="48" spans="1:15">
      <c r="A48" s="3"/>
      <c r="B48" s="15">
        <v>20</v>
      </c>
      <c r="C48" s="54">
        <v>0.99447813716681643</v>
      </c>
      <c r="D48" s="54">
        <v>0.96479999999999999</v>
      </c>
      <c r="E48" s="64">
        <v>0.998</v>
      </c>
      <c r="F48" s="54"/>
      <c r="G48" s="54"/>
      <c r="H48" s="54"/>
      <c r="I48" s="15"/>
      <c r="J48" s="15"/>
      <c r="K48" s="15"/>
      <c r="L48" s="15"/>
      <c r="M48" s="17"/>
      <c r="N48" s="3"/>
      <c r="O48" s="3"/>
    </row>
    <row r="49" spans="1:15">
      <c r="A49" s="3"/>
      <c r="B49" s="15">
        <v>22</v>
      </c>
      <c r="C49" s="54">
        <v>0.99624700509134478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</row>
    <row r="50" spans="1:15">
      <c r="A50" s="3"/>
      <c r="B50" s="15">
        <v>24</v>
      </c>
      <c r="C50" s="54">
        <v>0.99541404612159334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</row>
    <row r="51" spans="1:15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</row>
    <row r="52" spans="1:15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</row>
    <row r="53" spans="1:15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</row>
    <row r="54" spans="1:15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</row>
    <row r="55" spans="1:15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</row>
    <row r="56" spans="1:15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10.240892700269191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10.850574005250031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10.596212773663087</v>
      </c>
      <c r="F56" s="35">
        <f t="shared" si="0"/>
        <v>12.385479027337714</v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</row>
    <row r="57" spans="1:15">
      <c r="A57" s="3"/>
      <c r="B57" s="19"/>
      <c r="C57" s="45" t="str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/>
      </c>
      <c r="D57" s="35"/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simualtion assumption</vt:lpstr>
      <vt:lpstr>summary</vt:lpstr>
      <vt:lpstr>FDD</vt:lpstr>
      <vt:lpstr>TDD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CTPClassification=CTP_PUBLIC:VisualMarkings=</cp:keywords>
  <cp:lastModifiedBy>Huawei</cp:lastModifiedBy>
  <dcterms:created xsi:type="dcterms:W3CDTF">2014-06-20T02:22:55Z</dcterms:created>
  <dcterms:modified xsi:type="dcterms:W3CDTF">2016-11-15T23:52:51Z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(2)h4uKsyPc6qH1Ah9oWHZMLAZ2UWWljaezZ+eqcXJzAOIJt6sbOS3qGJcvPQcR6FJ20PIxJWJu
NxtwwnuyNbfntwkTLlUq8VnB8kkFkxyXo3Z7WPemCwd+hLPEsS3geN/H9fSjY41/+VJ/MItB
yb5N7DzACcJDh+d6n+2jNtle8DYiOaFM3XwFwoDEw21h8TVOuRXzsFNQyQ3Z8/X30JTYEap9
iZvxWoVjgZnADr6dcn</vt:lpwstr>
  </property>
  <property fmtid="{D5CDD505-2E9C-101B-9397-08002B2CF9AE}" pid="4" name="_2015_ms_pID_7253431">
    <vt:lpwstr>w/sIo+eLDExvr8CSoLE1Wvgd0M3Q7/CArVFVOdQSsKlTslf0Tuong5
WDIEXT9akVPX411ZNdAZ/NFDJSWOEeh8LaCLgisvSxjhMrJE7cjsSP7a7qUQMA/8FHYl39aK
h1earLpvpST8ShZMa+eMMKxkQxCREFMn8Yp8qHeg8xLzjM6bk2mPi25zDtxEN19JW9eJOGa3
gE4JgAfV9QhFbRwR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1477567780</vt:lpwstr>
  </property>
  <property fmtid="{D5CDD505-2E9C-101B-9397-08002B2CF9AE}" pid="9" name="TitusGUID">
    <vt:lpwstr>8360f583-9e57-402e-b8c9-6571a824c8ed</vt:lpwstr>
  </property>
  <property fmtid="{D5CDD505-2E9C-101B-9397-08002B2CF9AE}" pid="10" name="CTP_TimeStamp">
    <vt:lpwstr>2016-11-13 05:42:50Z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CTP_PUBLIC</vt:lpwstr>
  </property>
</Properties>
</file>